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441265955\Desktop\Prefeitura\FCI\Pregão Eletrônico Tecnico de Sonorização Iluminação Supervisor Tecnico\"/>
    </mc:Choice>
  </mc:AlternateContent>
  <bookViews>
    <workbookView xWindow="0" yWindow="0" windowWidth="28800" windowHeight="12330" tabRatio="663"/>
  </bookViews>
  <sheets>
    <sheet name="ENCARREGADO" sheetId="31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 localSheetId="0">#REF!</definedName>
    <definedName name="\I">#REF!</definedName>
    <definedName name="\S" localSheetId="1">[1]COMPOS1!#REF!</definedName>
    <definedName name="\S" localSheetId="0">[1]COMPOS1!#REF!</definedName>
    <definedName name="\S">[1]COMPOS1!#REF!</definedName>
    <definedName name="_01_09_96" localSheetId="1">#REF!</definedName>
    <definedName name="_01_09_96" localSheetId="0">#REF!</definedName>
    <definedName name="_01_09_96">#REF!</definedName>
    <definedName name="_PL1" localSheetId="1">#REF!</definedName>
    <definedName name="_PL1" localSheetId="0">#REF!</definedName>
    <definedName name="_PL1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 localSheetId="0">'[2]PRO-08'!#REF!</definedName>
    <definedName name="ALTA">'[2]PRO-08'!#REF!</definedName>
    <definedName name="amarela" localSheetId="1">#REF!</definedName>
    <definedName name="amarela" localSheetId="0">#REF!</definedName>
    <definedName name="amarela">#REF!</definedName>
    <definedName name="ar" localSheetId="1">#REF!</definedName>
    <definedName name="ar" localSheetId="0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ENCARREGADO!$A$1:$E$68</definedName>
    <definedName name="ASP" localSheetId="1">#REF!</definedName>
    <definedName name="ASP" localSheetId="0">#REF!</definedName>
    <definedName name="ASP">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0">[4]RESUMO_AUT1!#REF!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 localSheetId="0">#REF!</definedName>
    <definedName name="azul">#REF!</definedName>
    <definedName name="AZULSINAL" localSheetId="1">#REF!</definedName>
    <definedName name="AZULSINAL" localSheetId="0">#REF!</definedName>
    <definedName name="AZULSINAL">#REF!</definedName>
    <definedName name="_xlnm.Database" localSheetId="1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BG" localSheetId="0">#REF!</definedName>
    <definedName name="BG">#REF!</definedName>
    <definedName name="BGU" localSheetId="0">#REF!</definedName>
    <definedName name="BGU">#REF!</definedName>
    <definedName name="BuiltIn_Print_Area" localSheetId="0">#REF!</definedName>
    <definedName name="BuiltIn_Print_Area">#REF!</definedName>
    <definedName name="CBU" localSheetId="0">#REF!</definedName>
    <definedName name="CBU">#REF!</definedName>
    <definedName name="CBUII" localSheetId="0">#REF!</definedName>
    <definedName name="CBUII">#REF!</definedName>
    <definedName name="CBUQB" localSheetId="0">#REF!</definedName>
    <definedName name="CBUQB">#REF!</definedName>
    <definedName name="CBUQc" localSheetId="0">#REF!</definedName>
    <definedName name="CBUQc">#REF!</definedName>
    <definedName name="CPAV" localSheetId="0">#REF!</definedName>
    <definedName name="CPAV">#REF!</definedName>
    <definedName name="d" localSheetId="0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 localSheetId="0">#REF!</definedName>
    <definedName name="dadinho">#REF!</definedName>
    <definedName name="DADOS" localSheetId="1">#REF!</definedName>
    <definedName name="DADOS" localSheetId="0">#REF!</definedName>
    <definedName name="DADOS">#REF!</definedName>
    <definedName name="Data_Final" localSheetId="1">#REF!</definedName>
    <definedName name="Data_Final" localSheetId="0">#REF!</definedName>
    <definedName name="Data_Final">#REF!</definedName>
    <definedName name="Data_Início" localSheetId="0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 localSheetId="0">'[2]PRO-08'!#REF!</definedName>
    <definedName name="DGA">'[2]PRO-08'!#REF!</definedName>
    <definedName name="DIST" localSheetId="1">#REF!</definedName>
    <definedName name="DIST" localSheetId="0">#REF!</definedName>
    <definedName name="DIST">#REF!</definedName>
    <definedName name="DIST1" localSheetId="1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0">#REF!</definedName>
    <definedName name="DIST2">#REF!</definedName>
    <definedName name="DJ" localSheetId="0">#REF!</definedName>
    <definedName name="DJ">#REF!</definedName>
    <definedName name="ECJ" localSheetId="0">#REF!</definedName>
    <definedName name="ECJ">#REF!</definedName>
    <definedName name="EJ" localSheetId="0">#REF!</definedName>
    <definedName name="EJ">#REF!</definedName>
    <definedName name="ÉServiço">[5]BM!$E1&lt;&gt;""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 localSheetId="0">'[2]PRO-08'!#REF!</definedName>
    <definedName name="fc1a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1">#REF!</definedName>
    <definedName name="hi" localSheetId="0">#REF!</definedName>
    <definedName name="hi">#REF!</definedName>
    <definedName name="IM" localSheetId="1">#REF!</definedName>
    <definedName name="IM" localSheetId="0">#REF!</definedName>
    <definedName name="IM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0">#REF!</definedName>
    <definedName name="LILASDRENA">#REF!</definedName>
    <definedName name="Medição" localSheetId="0">#REF!</definedName>
    <definedName name="Medição">#REF!</definedName>
    <definedName name="Meu" localSheetId="0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 localSheetId="0">'[2]PRO-08'!#REF!</definedName>
    <definedName name="NTEI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0">[6]!PassaExtenso</definedName>
    <definedName name="PassaExtenso">[6]!PassaExtenso</definedName>
    <definedName name="pesquisa" localSheetId="1">#REF!</definedName>
    <definedName name="pesquisa" localSheetId="0">#REF!</definedName>
    <definedName name="pesquisa">#REF!</definedName>
    <definedName name="PL" localSheetId="1">#REF!</definedName>
    <definedName name="PL" localSheetId="0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1">#REF!</definedName>
    <definedName name="Print_Area_MI" localSheetId="0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 localSheetId="0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1">#REF!</definedName>
    <definedName name="RS" localSheetId="0">#REF!</definedName>
    <definedName name="RS">#REF!</definedName>
    <definedName name="sbg" localSheetId="1">#REF!</definedName>
    <definedName name="sbg" localSheetId="0">#REF!</definedName>
    <definedName name="sbg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>#REF!</definedName>
    <definedName name="Texto10_1" localSheetId="0">#REF!</definedName>
    <definedName name="Texto10_1">#REF!</definedName>
    <definedName name="Texto12_1" localSheetId="0">#REF!</definedName>
    <definedName name="Texto12_1">#REF!</definedName>
    <definedName name="Texto13_1" localSheetId="0">#REF!</definedName>
    <definedName name="Texto13_1">#REF!</definedName>
    <definedName name="Texto14_1" localSheetId="0">#REF!</definedName>
    <definedName name="Texto14_1">#REF!</definedName>
    <definedName name="Texto15_1" localSheetId="0">#REF!</definedName>
    <definedName name="Texto15_1">#REF!</definedName>
    <definedName name="Texto16_1" localSheetId="0">#REF!</definedName>
    <definedName name="Texto16_1">#REF!</definedName>
    <definedName name="Texto2_1" localSheetId="0">#REF!</definedName>
    <definedName name="Texto2_1">#REF!</definedName>
    <definedName name="Texto3_1" localSheetId="0">#REF!</definedName>
    <definedName name="Texto3_1">#REF!</definedName>
    <definedName name="Texto4_1" localSheetId="0">#REF!</definedName>
    <definedName name="Texto4_1">#REF!</definedName>
    <definedName name="Texto42_1" localSheetId="0">#REF!</definedName>
    <definedName name="Texto42_1">#REF!</definedName>
    <definedName name="Texto43_1" localSheetId="0">#REF!</definedName>
    <definedName name="Texto43_1">#REF!</definedName>
    <definedName name="Texto5_1" localSheetId="0">#REF!</definedName>
    <definedName name="Texto5_1">#REF!</definedName>
    <definedName name="Texto7_1" localSheetId="0">#REF!</definedName>
    <definedName name="Texto7_1">#REF!</definedName>
    <definedName name="Texto8_1" localSheetId="0">#REF!</definedName>
    <definedName name="Texto8_1">#REF!</definedName>
    <definedName name="Texto9_1" localSheetId="0">#REF!</definedName>
    <definedName name="Texto9_1">#REF!</definedName>
    <definedName name="TipoOrçamento">"BASE"</definedName>
    <definedName name="_xlnm.Print_Titles" localSheetId="0">ENCARREGADO!$1:$7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1">#REF!</definedName>
    <definedName name="verde" localSheetId="0">#REF!</definedName>
    <definedName name="verde">#REF!</definedName>
    <definedName name="verdepav" localSheetId="1">#REF!</definedName>
    <definedName name="verdepav" localSheetId="0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 localSheetId="0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 iterateDelta="1E-4"/>
</workbook>
</file>

<file path=xl/calcChain.xml><?xml version="1.0" encoding="utf-8"?>
<calcChain xmlns="http://schemas.openxmlformats.org/spreadsheetml/2006/main">
  <c r="E39" i="31" l="1"/>
  <c r="D38" i="31" l="1"/>
  <c r="E38" i="31" l="1"/>
  <c r="E37" i="31"/>
  <c r="E46" i="31" l="1"/>
  <c r="D11" i="31" l="1"/>
  <c r="E11" i="31" s="1"/>
  <c r="E10" i="31"/>
  <c r="E9" i="31"/>
  <c r="D13" i="31" l="1"/>
  <c r="A39" i="31"/>
  <c r="A38" i="31"/>
  <c r="A46" i="31" l="1"/>
  <c r="D40" i="31"/>
  <c r="D22" i="31"/>
  <c r="E13" i="31"/>
  <c r="E34" i="31" l="1"/>
  <c r="E32" i="31"/>
  <c r="E30" i="31"/>
  <c r="E28" i="31"/>
  <c r="E26" i="31"/>
  <c r="E24" i="31"/>
  <c r="E20" i="31"/>
  <c r="E18" i="31"/>
  <c r="E16" i="31"/>
  <c r="E35" i="31"/>
  <c r="E33" i="31"/>
  <c r="E31" i="31"/>
  <c r="E29" i="31"/>
  <c r="E27" i="31"/>
  <c r="E25" i="31"/>
  <c r="E21" i="31"/>
  <c r="E19" i="31"/>
  <c r="E17" i="31"/>
  <c r="E15" i="31"/>
  <c r="E22" i="31" l="1"/>
  <c r="E40" i="31"/>
  <c r="E41" i="31" l="1"/>
  <c r="C17" i="30"/>
  <c r="C20" i="30" s="1"/>
  <c r="C11" i="30"/>
  <c r="E50" i="31" l="1"/>
  <c r="E53" i="31"/>
  <c r="E52" i="31"/>
  <c r="E51" i="31"/>
  <c r="E49" i="31"/>
  <c r="D58" i="31"/>
  <c r="E56" i="31" l="1"/>
  <c r="E57" i="31" s="1"/>
  <c r="E58" i="31" s="1"/>
  <c r="D60" i="31" s="1"/>
  <c r="D61" i="31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<sst xmlns="http://schemas.openxmlformats.org/spreadsheetml/2006/main" count="142" uniqueCount="109">
  <si>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</si>
  <si>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</si>
  <si>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</si>
  <si>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</si>
  <si>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</si>
  <si>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</si>
  <si>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</si>
  <si>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</si>
  <si>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</si>
  <si>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</si>
  <si>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</si>
  <si>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</si>
  <si>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</si>
  <si>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</si>
  <si>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</si>
  <si>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</si>
  <si>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</si>
  <si>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</si>
  <si>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</si>
  <si>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</si>
  <si>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</si>
  <si>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</si>
  <si>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</si>
  <si>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</si>
  <si>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</si>
  <si>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</si>
  <si>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</si>
  <si>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</si>
  <si>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</si>
  <si>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</si>
  <si>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</si>
  <si>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</si>
  <si>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</si>
  <si>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</si>
  <si>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</si>
  <si>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</si>
  <si>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</si>
  <si>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</si>
  <si>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</si>
  <si>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</si>
  <si>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</si>
  <si>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</si>
  <si>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</si>
  <si>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</si>
  <si>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</si>
  <si>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</si>
  <si>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</si>
  <si>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</si>
  <si>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</si>
  <si>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</si>
  <si>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</si>
  <si>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</si>
  <si>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</si>
  <si>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</si>
  <si>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</si>
  <si>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</si>
  <si>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</si>
  <si>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</si>
  <si>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</si>
  <si>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</si>
  <si>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</si>
  <si>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</si>
  <si>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</si>
  <si>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</si>
  <si>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</si>
  <si>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</si>
  <si>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</si>
  <si>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MÃO DE OBRA </t>
  </si>
  <si>
    <t>TOTAL CUSTO DOS MÃO DE OBRA + EQUIPAMENTOS</t>
  </si>
  <si>
    <t>UNIDADE</t>
  </si>
  <si>
    <t>Und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</si>
  <si>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</si>
  <si>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</si>
  <si>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</si>
  <si>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</si>
  <si>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</si>
  <si>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</si>
  <si>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</si>
  <si>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</si>
  <si>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</si>
  <si>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</si>
  <si>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</si>
  <si>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</si>
  <si>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</si>
  <si>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</si>
  <si>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</si>
  <si>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</si>
  <si>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</si>
  <si>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</si>
  <si>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</si>
  <si>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</si>
  <si>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</si>
  <si>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</si>
  <si>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</si>
  <si>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</si>
  <si>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</si>
  <si>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</si>
  <si>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</si>
  <si>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</si>
  <si>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 xml:space="preserve">Transporte - mensalista (passagem R$ 4,30 * 2 por dia * 23 dias) </t>
  </si>
  <si>
    <t>EQUIPAMENTOS/INSUMOS</t>
  </si>
  <si>
    <t>CUSTOS DIRETOS/INDIRETOS, TRIBUTOS E LUCRO</t>
  </si>
  <si>
    <t>Custos Indiretos</t>
  </si>
  <si>
    <t>Lucro</t>
  </si>
  <si>
    <t>ISS</t>
  </si>
  <si>
    <t>Uniformes e EPI´s</t>
  </si>
  <si>
    <t>Alimentação  (23 dias)</t>
  </si>
  <si>
    <t>OPERADOR DE ILUMINAÇÃO</t>
  </si>
  <si>
    <t>Operador de Iluminação - 44 horas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</si>
</sst>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left" vertical="center" wrapText="1" shrinkToFit="1"/>
    </xf>
    <xf numFmtId="0" fontId="31" fillId="4" borderId="2" xfId="0" applyFont="1" applyFill="1" applyBorder="1" applyAlignment="1">
      <alignment horizontal="left" vertical="center"/>
    </xf>
    <xf numFmtId="10" fontId="11" fillId="4" borderId="4" xfId="1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 shrinkToFit="1"/>
    </xf>
    <xf numFmtId="0" fontId="31" fillId="3" borderId="6" xfId="0" applyFont="1" applyFill="1" applyBorder="1" applyAlignment="1">
      <alignment horizontal="center" vertical="center" wrapText="1" shrinkToFit="1"/>
    </xf>
    <xf numFmtId="0" fontId="31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5"/>
  <sheetViews>
    <sheetView showGridLines="0" tabSelected="1" zoomScaleNormal="100" zoomScaleSheetLayoutView="100" workbookViewId="0">
      <selection activeCell="G19" sqref="G19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06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4" ht="15" customHeight="1" x14ac:dyDescent="0.25">
      <c r="A2" s="179"/>
      <c r="B2" s="179"/>
      <c r="C2" s="179"/>
      <c r="D2" s="179"/>
      <c r="E2" s="179"/>
      <c r="F2" s="179"/>
    </row>
    <row r="4" spans="1:14" ht="21.75" customHeight="1" x14ac:dyDescent="0.25">
      <c r="A4" s="180"/>
      <c r="B4" s="180"/>
      <c r="C4" s="180"/>
      <c r="D4" s="180"/>
      <c r="E4" s="180"/>
      <c r="F4" s="105"/>
    </row>
    <row r="5" spans="1:14" ht="21.75" customHeight="1" x14ac:dyDescent="0.25">
      <c r="A5" s="181" t="s">
        <v>107</v>
      </c>
      <c r="B5" s="182"/>
      <c r="C5" s="182"/>
      <c r="D5" s="182"/>
      <c r="E5" s="183"/>
      <c r="F5" s="105"/>
    </row>
    <row r="6" spans="1:14" ht="7.5" customHeight="1" x14ac:dyDescent="0.25">
      <c r="A6" s="102"/>
      <c r="B6" s="141"/>
      <c r="C6" s="141"/>
      <c r="D6" s="141"/>
      <c r="E6" s="142"/>
      <c r="F6" s="105"/>
    </row>
    <row r="7" spans="1:14" ht="39.75" customHeight="1" x14ac:dyDescent="0.25">
      <c r="A7" s="53" t="s">
        <v>0</v>
      </c>
      <c r="B7" s="54" t="s">
        <v>69</v>
      </c>
      <c r="C7" s="54" t="s">
        <v>1</v>
      </c>
      <c r="D7" s="55" t="s">
        <v>95</v>
      </c>
      <c r="E7" s="55" t="s">
        <v>96</v>
      </c>
      <c r="F7" s="105"/>
    </row>
    <row r="8" spans="1:14" ht="17.25" customHeight="1" x14ac:dyDescent="0.25">
      <c r="A8" s="56"/>
      <c r="B8" s="57"/>
      <c r="C8" s="95" t="s">
        <v>67</v>
      </c>
      <c r="D8" s="59"/>
      <c r="E8" s="60"/>
      <c r="F8" s="105"/>
    </row>
    <row r="9" spans="1:14" s="61" customFormat="1" ht="15" customHeight="1" x14ac:dyDescent="0.25">
      <c r="A9" s="137">
        <v>1</v>
      </c>
      <c r="B9" s="65" t="s">
        <v>70</v>
      </c>
      <c r="C9" s="174" t="s">
        <v>108</v>
      </c>
      <c r="D9" s="153">
        <v>3362.09</v>
      </c>
      <c r="E9" s="153">
        <f>D9</f>
        <v>3362.09</v>
      </c>
      <c r="F9" s="143"/>
    </row>
    <row r="10" spans="1:14" s="61" customFormat="1" ht="15" customHeight="1" x14ac:dyDescent="0.25">
      <c r="A10" s="137"/>
      <c r="B10" s="65"/>
      <c r="C10" s="174"/>
      <c r="D10" s="153">
        <v>0</v>
      </c>
      <c r="E10" s="153">
        <f>D10</f>
        <v>0</v>
      </c>
      <c r="F10" s="143"/>
    </row>
    <row r="11" spans="1:14" s="61" customFormat="1" ht="15" customHeight="1" x14ac:dyDescent="0.25">
      <c r="A11" s="137"/>
      <c r="B11" s="65"/>
      <c r="C11" s="174" t="s">
        <v>98</v>
      </c>
      <c r="D11" s="153">
        <f>D9*0.07</f>
        <v>235.34630000000004</v>
      </c>
      <c r="E11" s="153">
        <f>D11</f>
        <v>235.34630000000004</v>
      </c>
      <c r="F11" s="143"/>
    </row>
    <row r="12" spans="1:14" x14ac:dyDescent="0.25">
      <c r="A12" s="138"/>
      <c r="B12" s="172"/>
      <c r="C12" s="96"/>
      <c r="D12" s="154"/>
      <c r="E12" s="153"/>
      <c r="F12" s="105"/>
      <c r="I12" s="63"/>
      <c r="J12" s="63"/>
      <c r="K12" s="63"/>
    </row>
    <row r="13" spans="1:14" x14ac:dyDescent="0.25">
      <c r="A13" s="62"/>
      <c r="B13" s="65"/>
      <c r="C13" s="97" t="s">
        <v>2</v>
      </c>
      <c r="D13" s="155">
        <f>SUM(D9:D12)</f>
        <v>3597.4363000000003</v>
      </c>
      <c r="E13" s="155">
        <f>ROUND(SUM(E9:E12),2)</f>
        <v>3597.44</v>
      </c>
      <c r="F13" s="105"/>
      <c r="I13" s="63"/>
      <c r="J13" s="63"/>
      <c r="K13" s="63"/>
    </row>
    <row r="14" spans="1:14" ht="15.75" customHeight="1" x14ac:dyDescent="0.25">
      <c r="A14" s="56"/>
      <c r="B14" s="57"/>
      <c r="C14" s="95" t="s">
        <v>62</v>
      </c>
      <c r="D14" s="58"/>
      <c r="E14" s="60"/>
      <c r="F14" s="144"/>
      <c r="I14" s="63"/>
      <c r="J14" s="63"/>
      <c r="K14" s="63"/>
      <c r="L14" s="66"/>
      <c r="N14" s="66"/>
    </row>
    <row r="15" spans="1:14" x14ac:dyDescent="0.25">
      <c r="A15" s="67"/>
      <c r="B15" s="67"/>
      <c r="C15" s="98" t="s">
        <v>18</v>
      </c>
      <c r="D15" s="68">
        <v>0.2</v>
      </c>
      <c r="E15" s="161">
        <f>E13*D15</f>
        <v>719.48800000000006</v>
      </c>
      <c r="F15" s="105"/>
      <c r="I15" s="63"/>
      <c r="J15" s="63"/>
      <c r="K15" s="63"/>
      <c r="L15" s="66"/>
    </row>
    <row r="16" spans="1:14" x14ac:dyDescent="0.25">
      <c r="A16" s="67"/>
      <c r="B16" s="67"/>
      <c r="C16" s="98" t="s">
        <v>19</v>
      </c>
      <c r="D16" s="68">
        <v>0.01</v>
      </c>
      <c r="E16" s="161">
        <f>E13*D16</f>
        <v>35.974400000000003</v>
      </c>
      <c r="F16" s="105"/>
      <c r="I16" s="63"/>
      <c r="J16" s="63"/>
      <c r="K16" s="63"/>
    </row>
    <row r="17" spans="1:11" x14ac:dyDescent="0.25">
      <c r="A17" s="67"/>
      <c r="B17" s="67"/>
      <c r="C17" s="98" t="s">
        <v>20</v>
      </c>
      <c r="D17" s="68">
        <v>1.4999999999999999E-2</v>
      </c>
      <c r="E17" s="161">
        <f>E13*D17</f>
        <v>53.961599999999997</v>
      </c>
      <c r="F17" s="105"/>
      <c r="I17" s="63"/>
      <c r="J17" s="63"/>
      <c r="K17" s="63"/>
    </row>
    <row r="18" spans="1:11" x14ac:dyDescent="0.25">
      <c r="A18" s="67"/>
      <c r="B18" s="67"/>
      <c r="C18" s="98" t="s">
        <v>21</v>
      </c>
      <c r="D18" s="68">
        <v>0.03</v>
      </c>
      <c r="E18" s="161">
        <f>E13*D18</f>
        <v>107.92319999999999</v>
      </c>
      <c r="F18" s="105"/>
    </row>
    <row r="19" spans="1:11" x14ac:dyDescent="0.25">
      <c r="A19" s="67"/>
      <c r="B19" s="67"/>
      <c r="C19" s="98" t="s">
        <v>22</v>
      </c>
      <c r="D19" s="68">
        <v>2.5000000000000001E-2</v>
      </c>
      <c r="E19" s="161">
        <f>E13*D19</f>
        <v>89.936000000000007</v>
      </c>
      <c r="F19" s="144"/>
    </row>
    <row r="20" spans="1:11" x14ac:dyDescent="0.25">
      <c r="A20" s="67"/>
      <c r="B20" s="67"/>
      <c r="C20" s="98" t="s">
        <v>23</v>
      </c>
      <c r="D20" s="68">
        <v>6.0000000000000001E-3</v>
      </c>
      <c r="E20" s="161">
        <f>E13*D20</f>
        <v>21.58464</v>
      </c>
      <c r="F20" s="144"/>
    </row>
    <row r="21" spans="1:11" x14ac:dyDescent="0.25">
      <c r="A21" s="67"/>
      <c r="B21" s="70"/>
      <c r="C21" s="98" t="s">
        <v>14</v>
      </c>
      <c r="D21" s="68">
        <v>0.08</v>
      </c>
      <c r="E21" s="161">
        <f>E13*D21</f>
        <v>287.79520000000002</v>
      </c>
      <c r="F21" s="105"/>
    </row>
    <row r="22" spans="1:11" x14ac:dyDescent="0.25">
      <c r="A22" s="67"/>
      <c r="B22" s="70"/>
      <c r="C22" s="99" t="s">
        <v>3</v>
      </c>
      <c r="D22" s="69">
        <f>SUM(D15:D21)</f>
        <v>0.36600000000000005</v>
      </c>
      <c r="E22" s="163">
        <f>ROUND(SUM(E15:E21),2)</f>
        <v>1316.66</v>
      </c>
      <c r="F22" s="105"/>
    </row>
    <row r="23" spans="1:11" x14ac:dyDescent="0.25">
      <c r="A23" s="91"/>
      <c r="B23" s="92"/>
      <c r="C23" s="100" t="s">
        <v>63</v>
      </c>
      <c r="D23" s="92"/>
      <c r="E23" s="93"/>
      <c r="F23" s="105"/>
    </row>
    <row r="24" spans="1:11" x14ac:dyDescent="0.25">
      <c r="A24" s="67"/>
      <c r="B24" s="70"/>
      <c r="C24" s="98" t="s">
        <v>25</v>
      </c>
      <c r="D24" s="69">
        <v>8.3299999999999999E-2</v>
      </c>
      <c r="E24" s="161">
        <f>E13*D24</f>
        <v>299.66675199999997</v>
      </c>
      <c r="F24" s="105"/>
    </row>
    <row r="25" spans="1:11" x14ac:dyDescent="0.25">
      <c r="A25" s="67"/>
      <c r="B25" s="70"/>
      <c r="C25" s="98" t="s">
        <v>24</v>
      </c>
      <c r="D25" s="69">
        <v>2.2700000000000001E-2</v>
      </c>
      <c r="E25" s="161">
        <f>D25*E13</f>
        <v>81.661888000000005</v>
      </c>
      <c r="F25" s="105"/>
    </row>
    <row r="26" spans="1:11" x14ac:dyDescent="0.25">
      <c r="A26" s="67"/>
      <c r="B26" s="70"/>
      <c r="C26" s="98" t="s">
        <v>26</v>
      </c>
      <c r="D26" s="69">
        <v>8.3299999999999999E-2</v>
      </c>
      <c r="E26" s="161">
        <f>D26*E13</f>
        <v>299.66675199999997</v>
      </c>
      <c r="F26" s="105"/>
      <c r="G26" s="71"/>
    </row>
    <row r="27" spans="1:11" x14ac:dyDescent="0.25">
      <c r="A27" s="67"/>
      <c r="B27" s="70"/>
      <c r="C27" s="98" t="s">
        <v>27</v>
      </c>
      <c r="D27" s="69">
        <v>6.7000000000000002E-3</v>
      </c>
      <c r="E27" s="161">
        <f>D27*E13</f>
        <v>24.102848000000002</v>
      </c>
      <c r="F27" s="105"/>
      <c r="G27" s="71"/>
    </row>
    <row r="28" spans="1:11" x14ac:dyDescent="0.25">
      <c r="A28" s="67"/>
      <c r="B28" s="70"/>
      <c r="C28" s="98" t="s">
        <v>28</v>
      </c>
      <c r="D28" s="69">
        <v>4.0000000000000002E-4</v>
      </c>
      <c r="E28" s="161">
        <f>D28*E13</f>
        <v>1.438976</v>
      </c>
      <c r="F28" s="105"/>
    </row>
    <row r="29" spans="1:11" x14ac:dyDescent="0.25">
      <c r="A29" s="67"/>
      <c r="B29" s="70"/>
      <c r="C29" s="98" t="s">
        <v>29</v>
      </c>
      <c r="D29" s="69">
        <v>1.67E-2</v>
      </c>
      <c r="E29" s="161">
        <f>D29*E13</f>
        <v>60.077247999999997</v>
      </c>
      <c r="F29" s="105"/>
    </row>
    <row r="30" spans="1:11" x14ac:dyDescent="0.25">
      <c r="A30" s="72"/>
      <c r="B30" s="73"/>
      <c r="C30" s="98" t="s">
        <v>30</v>
      </c>
      <c r="D30" s="69">
        <v>3.5000000000000001E-3</v>
      </c>
      <c r="E30" s="161">
        <f>D30*E13</f>
        <v>12.59104</v>
      </c>
      <c r="F30" s="105"/>
    </row>
    <row r="31" spans="1:11" x14ac:dyDescent="0.25">
      <c r="A31" s="67"/>
      <c r="B31" s="70"/>
      <c r="C31" s="98" t="s">
        <v>31</v>
      </c>
      <c r="D31" s="69">
        <v>2.7799999999999998E-2</v>
      </c>
      <c r="E31" s="161">
        <f>D31*E13</f>
        <v>100.008832</v>
      </c>
      <c r="F31" s="105"/>
    </row>
    <row r="32" spans="1:11" x14ac:dyDescent="0.25">
      <c r="A32" s="72"/>
      <c r="B32" s="73"/>
      <c r="C32" s="98" t="s">
        <v>32</v>
      </c>
      <c r="D32" s="74">
        <v>6.7000000000000002E-3</v>
      </c>
      <c r="E32" s="161">
        <f>D32*E13</f>
        <v>24.102848000000002</v>
      </c>
      <c r="F32" s="105"/>
    </row>
    <row r="33" spans="1:13" x14ac:dyDescent="0.25">
      <c r="A33" s="72"/>
      <c r="B33" s="73"/>
      <c r="C33" s="98" t="s">
        <v>33</v>
      </c>
      <c r="D33" s="74">
        <v>4.0000000000000002E-4</v>
      </c>
      <c r="E33" s="161">
        <f>D33*E13</f>
        <v>1.438976</v>
      </c>
      <c r="F33" s="105"/>
    </row>
    <row r="34" spans="1:13" x14ac:dyDescent="0.25">
      <c r="A34" s="72"/>
      <c r="B34" s="73"/>
      <c r="C34" s="98" t="s">
        <v>34</v>
      </c>
      <c r="D34" s="74">
        <v>1.7399999999999999E-2</v>
      </c>
      <c r="E34" s="161">
        <f>D34*E13</f>
        <v>62.595455999999999</v>
      </c>
      <c r="F34" s="105"/>
    </row>
    <row r="35" spans="1:13" x14ac:dyDescent="0.25">
      <c r="A35" s="72"/>
      <c r="B35" s="73"/>
      <c r="C35" s="98" t="s">
        <v>35</v>
      </c>
      <c r="D35" s="74">
        <v>4.87E-2</v>
      </c>
      <c r="E35" s="161">
        <f>D35*E13</f>
        <v>175.19532800000002</v>
      </c>
      <c r="F35" s="105"/>
    </row>
    <row r="36" spans="1:13" x14ac:dyDescent="0.25">
      <c r="A36" s="64"/>
      <c r="B36" s="75"/>
      <c r="C36" s="65"/>
      <c r="D36" s="76"/>
      <c r="E36" s="161"/>
      <c r="F36" s="105"/>
    </row>
    <row r="37" spans="1:13" x14ac:dyDescent="0.25">
      <c r="A37" s="137">
        <v>1</v>
      </c>
      <c r="B37" s="65"/>
      <c r="C37" s="174" t="s">
        <v>97</v>
      </c>
      <c r="D37" s="153">
        <v>0</v>
      </c>
      <c r="E37" s="153">
        <f>D37</f>
        <v>0</v>
      </c>
      <c r="F37" s="105"/>
    </row>
    <row r="38" spans="1:13" s="61" customFormat="1" x14ac:dyDescent="0.25">
      <c r="A38" s="137">
        <f>A9</f>
        <v>1</v>
      </c>
      <c r="B38" s="65"/>
      <c r="C38" s="175" t="s">
        <v>99</v>
      </c>
      <c r="D38" s="161">
        <f>4.3*2*23</f>
        <v>197.79999999999998</v>
      </c>
      <c r="E38" s="161">
        <f>D38</f>
        <v>197.79999999999998</v>
      </c>
      <c r="F38" s="145"/>
    </row>
    <row r="39" spans="1:13" s="61" customFormat="1" x14ac:dyDescent="0.25">
      <c r="A39" s="137">
        <f>A9</f>
        <v>1</v>
      </c>
      <c r="B39" s="65"/>
      <c r="C39" s="175" t="s">
        <v>106</v>
      </c>
      <c r="D39" s="161">
        <v>27.29</v>
      </c>
      <c r="E39" s="161">
        <f>27.29*23</f>
        <v>627.66999999999996</v>
      </c>
      <c r="F39" s="143"/>
    </row>
    <row r="40" spans="1:13" s="79" customFormat="1" ht="15" customHeight="1" x14ac:dyDescent="0.25">
      <c r="A40" s="77"/>
      <c r="B40" s="78"/>
      <c r="C40" s="101" t="s">
        <v>5</v>
      </c>
      <c r="D40" s="103">
        <f>SUM(D24:D36)</f>
        <v>0.31760000000000005</v>
      </c>
      <c r="E40" s="162">
        <f>ROUND(SUM(E24:E39),2)</f>
        <v>1968.02</v>
      </c>
      <c r="F40" s="146"/>
    </row>
    <row r="41" spans="1:13" s="79" customFormat="1" ht="13.5" customHeight="1" x14ac:dyDescent="0.25">
      <c r="A41" s="184" t="s">
        <v>6</v>
      </c>
      <c r="B41" s="185"/>
      <c r="C41" s="185"/>
      <c r="D41" s="94"/>
      <c r="E41" s="156">
        <f>ROUND(E40+E22+E13,2)</f>
        <v>6882.12</v>
      </c>
      <c r="F41" s="146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51"/>
      <c r="B42" s="152"/>
      <c r="C42" s="152"/>
      <c r="D42" s="152"/>
      <c r="E42" s="152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5" t="s">
        <v>100</v>
      </c>
      <c r="D43" s="59"/>
      <c r="E43" s="60"/>
      <c r="F43" s="147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64"/>
      <c r="B44" s="65"/>
      <c r="C44" s="102"/>
      <c r="D44" s="157"/>
      <c r="E44" s="157"/>
      <c r="F44" s="144"/>
      <c r="G44" s="80"/>
      <c r="H44" s="80"/>
      <c r="I44" s="80"/>
      <c r="J44" s="80"/>
      <c r="K44" s="80"/>
      <c r="L44" s="80"/>
      <c r="M44" s="80"/>
    </row>
    <row r="45" spans="1:13" s="168" customFormat="1" ht="12.75" customHeight="1" x14ac:dyDescent="0.25">
      <c r="A45" s="164"/>
      <c r="B45" s="65"/>
      <c r="C45" s="102"/>
      <c r="D45" s="157"/>
      <c r="E45" s="157"/>
      <c r="F45" s="166"/>
      <c r="G45" s="167"/>
      <c r="H45" s="167"/>
      <c r="I45" s="167"/>
      <c r="J45" s="167"/>
      <c r="K45" s="167"/>
      <c r="L45" s="167"/>
      <c r="M45" s="167"/>
    </row>
    <row r="46" spans="1:13" s="168" customFormat="1" ht="12.75" customHeight="1" x14ac:dyDescent="0.25">
      <c r="A46" s="164">
        <f>A9</f>
        <v>1</v>
      </c>
      <c r="B46" s="65" t="s">
        <v>70</v>
      </c>
      <c r="C46" s="102" t="s">
        <v>105</v>
      </c>
      <c r="D46" s="157"/>
      <c r="E46" s="157">
        <f>D46</f>
        <v>0</v>
      </c>
      <c r="F46" s="166"/>
      <c r="G46" s="167"/>
      <c r="H46" s="167"/>
      <c r="I46" s="167"/>
      <c r="J46" s="167"/>
      <c r="K46" s="167"/>
      <c r="L46" s="167"/>
      <c r="M46" s="167"/>
    </row>
    <row r="47" spans="1:13" s="168" customFormat="1" ht="12.75" customHeight="1" x14ac:dyDescent="0.25">
      <c r="A47" s="164"/>
      <c r="B47" s="65"/>
      <c r="C47" s="102"/>
      <c r="D47" s="157"/>
      <c r="E47" s="157"/>
      <c r="F47" s="166"/>
      <c r="G47" s="167"/>
      <c r="H47" s="167"/>
      <c r="I47" s="167"/>
      <c r="J47" s="167"/>
      <c r="K47" s="167"/>
      <c r="L47" s="167"/>
      <c r="M47" s="167"/>
    </row>
    <row r="48" spans="1:13" s="168" customFormat="1" ht="12.75" customHeight="1" x14ac:dyDescent="0.25">
      <c r="A48" s="186" t="s">
        <v>101</v>
      </c>
      <c r="B48" s="187"/>
      <c r="C48" s="187"/>
      <c r="D48" s="187"/>
      <c r="E48" s="188"/>
      <c r="F48" s="166"/>
      <c r="G48" s="167"/>
      <c r="H48" s="167"/>
      <c r="I48" s="167"/>
      <c r="J48" s="167"/>
      <c r="K48" s="167"/>
      <c r="L48" s="167"/>
      <c r="M48" s="167"/>
    </row>
    <row r="49" spans="1:14" s="168" customFormat="1" ht="12.75" customHeight="1" x14ac:dyDescent="0.25">
      <c r="A49" s="164"/>
      <c r="B49" s="65"/>
      <c r="C49" s="102" t="s">
        <v>102</v>
      </c>
      <c r="D49" s="176">
        <v>7.4999999999999997E-2</v>
      </c>
      <c r="E49" s="157">
        <f>E41*0.075</f>
        <v>516.15899999999999</v>
      </c>
      <c r="F49" s="166"/>
      <c r="G49" s="167"/>
      <c r="H49" s="167"/>
      <c r="I49" s="167"/>
      <c r="J49" s="167"/>
      <c r="K49" s="167"/>
      <c r="L49" s="167"/>
      <c r="M49" s="167"/>
    </row>
    <row r="50" spans="1:14" s="168" customFormat="1" ht="12.75" customHeight="1" x14ac:dyDescent="0.25">
      <c r="A50" s="164"/>
      <c r="B50" s="65"/>
      <c r="C50" s="102" t="s">
        <v>103</v>
      </c>
      <c r="D50" s="176">
        <v>7.0000000000000007E-2</v>
      </c>
      <c r="E50" s="157">
        <f>E41*0.07</f>
        <v>481.74840000000006</v>
      </c>
      <c r="F50" s="166"/>
      <c r="G50" s="167"/>
      <c r="H50" s="167"/>
      <c r="I50" s="167"/>
      <c r="J50" s="167"/>
      <c r="K50" s="167"/>
      <c r="L50" s="167"/>
      <c r="M50" s="167"/>
    </row>
    <row r="51" spans="1:14" s="168" customFormat="1" ht="12.75" customHeight="1" x14ac:dyDescent="0.25">
      <c r="A51" s="164"/>
      <c r="B51" s="65"/>
      <c r="C51" s="102" t="s">
        <v>86</v>
      </c>
      <c r="D51" s="176">
        <v>0.03</v>
      </c>
      <c r="E51" s="157">
        <f>E41*0.03</f>
        <v>206.46359999999999</v>
      </c>
      <c r="F51" s="166"/>
      <c r="G51" s="167"/>
      <c r="H51" s="167"/>
      <c r="I51" s="167"/>
      <c r="J51" s="167"/>
      <c r="K51" s="167"/>
      <c r="L51" s="167"/>
      <c r="M51" s="167"/>
    </row>
    <row r="52" spans="1:14" s="168" customFormat="1" ht="12.75" customHeight="1" x14ac:dyDescent="0.25">
      <c r="A52" s="164"/>
      <c r="B52" s="65"/>
      <c r="C52" s="102" t="s">
        <v>84</v>
      </c>
      <c r="D52" s="176">
        <v>6.4999999999999997E-3</v>
      </c>
      <c r="E52" s="157">
        <f>E41*0.0065</f>
        <v>44.733779999999996</v>
      </c>
      <c r="F52" s="166"/>
      <c r="G52" s="167"/>
      <c r="H52" s="167"/>
      <c r="I52" s="167"/>
      <c r="J52" s="167"/>
      <c r="K52" s="167"/>
      <c r="L52" s="167"/>
      <c r="M52" s="167"/>
    </row>
    <row r="53" spans="1:14" s="168" customFormat="1" ht="12.75" customHeight="1" x14ac:dyDescent="0.25">
      <c r="A53" s="164"/>
      <c r="B53" s="65"/>
      <c r="C53" s="102" t="s">
        <v>104</v>
      </c>
      <c r="D53" s="176">
        <v>0.02</v>
      </c>
      <c r="E53" s="157">
        <f>E41*0.02</f>
        <v>137.64240000000001</v>
      </c>
      <c r="F53" s="166"/>
      <c r="G53" s="167"/>
      <c r="H53" s="167"/>
      <c r="I53" s="167"/>
      <c r="J53" s="167"/>
      <c r="K53" s="167"/>
      <c r="L53" s="167"/>
      <c r="M53" s="167"/>
    </row>
    <row r="54" spans="1:14" s="168" customFormat="1" ht="12.75" customHeight="1" x14ac:dyDescent="0.25">
      <c r="A54" s="164"/>
      <c r="B54" s="65"/>
      <c r="C54" s="102"/>
      <c r="D54" s="157"/>
      <c r="E54" s="157"/>
      <c r="F54" s="166"/>
      <c r="G54" s="167"/>
      <c r="H54" s="167"/>
      <c r="I54" s="167"/>
      <c r="J54" s="167"/>
      <c r="K54" s="167"/>
      <c r="L54" s="167"/>
      <c r="M54" s="167"/>
    </row>
    <row r="55" spans="1:14" s="168" customFormat="1" ht="12.75" customHeight="1" x14ac:dyDescent="0.25">
      <c r="A55" s="164"/>
      <c r="B55" s="65"/>
      <c r="C55" s="102"/>
      <c r="D55" s="157"/>
      <c r="E55" s="157"/>
      <c r="F55" s="166"/>
      <c r="G55" s="167"/>
      <c r="H55" s="167"/>
      <c r="I55" s="167"/>
      <c r="J55" s="167"/>
      <c r="K55" s="167"/>
      <c r="L55" s="167"/>
      <c r="M55" s="167"/>
    </row>
    <row r="56" spans="1:14" s="79" customFormat="1" ht="12.75" customHeight="1" x14ac:dyDescent="0.25">
      <c r="A56" s="56"/>
      <c r="B56" s="57"/>
      <c r="C56" s="173" t="s">
        <v>60</v>
      </c>
      <c r="D56" s="158"/>
      <c r="E56" s="156">
        <f>ROUND(SUM(E44:E55),2)</f>
        <v>1386.75</v>
      </c>
      <c r="F56" s="146"/>
      <c r="G56" s="80"/>
      <c r="H56" s="80"/>
      <c r="I56" s="80"/>
      <c r="J56" s="80"/>
      <c r="K56" s="80"/>
      <c r="L56" s="80"/>
      <c r="M56" s="80"/>
    </row>
    <row r="57" spans="1:14" x14ac:dyDescent="0.25">
      <c r="A57" s="177" t="s">
        <v>68</v>
      </c>
      <c r="B57" s="178"/>
      <c r="C57" s="178"/>
      <c r="D57" s="84"/>
      <c r="E57" s="159">
        <f>ROUND(E41+E56,2)</f>
        <v>8268.8700000000008</v>
      </c>
      <c r="F57" s="148"/>
      <c r="G57" s="83"/>
      <c r="H57" s="83"/>
      <c r="I57" s="83"/>
      <c r="J57" s="83"/>
      <c r="K57" s="83"/>
      <c r="L57" s="83"/>
      <c r="M57" s="83"/>
    </row>
    <row r="58" spans="1:14" ht="15" customHeight="1" x14ac:dyDescent="0.25">
      <c r="A58" s="177" t="s">
        <v>39</v>
      </c>
      <c r="B58" s="178"/>
      <c r="C58" s="178"/>
      <c r="D58" s="136">
        <f>'BDI '!C20</f>
        <v>0.23319999999999999</v>
      </c>
      <c r="E58" s="160">
        <f>ROUND(E57*D58,2)</f>
        <v>1928.3</v>
      </c>
      <c r="F58" s="148"/>
      <c r="G58" s="83"/>
      <c r="H58" s="85"/>
      <c r="I58" s="83"/>
      <c r="J58" s="83"/>
      <c r="K58" s="83"/>
      <c r="L58" s="83"/>
      <c r="M58" s="83"/>
    </row>
    <row r="59" spans="1:14" ht="15" customHeight="1" x14ac:dyDescent="0.25">
      <c r="A59" s="139"/>
      <c r="B59" s="140"/>
      <c r="C59" s="140"/>
      <c r="D59" s="140"/>
      <c r="E59" s="140"/>
      <c r="F59" s="149"/>
      <c r="G59" s="83"/>
      <c r="H59" s="83"/>
      <c r="I59" s="83"/>
      <c r="J59" s="83"/>
      <c r="K59" s="83"/>
      <c r="L59" s="83"/>
      <c r="M59" s="83"/>
    </row>
    <row r="60" spans="1:14" x14ac:dyDescent="0.25">
      <c r="A60" s="197" t="s">
        <v>64</v>
      </c>
      <c r="B60" s="198"/>
      <c r="C60" s="199"/>
      <c r="D60" s="200">
        <f>ROUND(E57+E58,2)</f>
        <v>10197.17</v>
      </c>
      <c r="E60" s="200"/>
      <c r="F60" s="149"/>
      <c r="G60" s="83"/>
      <c r="H60" s="83"/>
      <c r="I60" s="83"/>
      <c r="J60" s="83"/>
      <c r="K60" s="83"/>
      <c r="L60" s="83"/>
      <c r="M60" s="83"/>
    </row>
    <row r="61" spans="1:14" x14ac:dyDescent="0.25">
      <c r="A61" s="197" t="s">
        <v>66</v>
      </c>
      <c r="B61" s="198"/>
      <c r="C61" s="199"/>
      <c r="D61" s="200">
        <f>D60*12</f>
        <v>122366.04000000001</v>
      </c>
      <c r="E61" s="200"/>
      <c r="F61" s="149"/>
      <c r="G61" s="83"/>
      <c r="H61" s="83"/>
      <c r="I61" s="83"/>
      <c r="J61" s="83"/>
      <c r="K61" s="83"/>
      <c r="L61" s="83"/>
      <c r="M61" s="83"/>
    </row>
    <row r="62" spans="1:14" x14ac:dyDescent="0.25">
      <c r="A62" s="104"/>
      <c r="B62" s="105"/>
      <c r="C62" s="105"/>
      <c r="D62" s="105"/>
      <c r="E62" s="106"/>
      <c r="F62" s="149"/>
      <c r="G62" s="83"/>
      <c r="H62" s="86"/>
      <c r="I62" s="83"/>
      <c r="J62" s="83"/>
      <c r="K62" s="83"/>
      <c r="L62" s="83"/>
      <c r="M62" s="83"/>
    </row>
    <row r="63" spans="1:14" x14ac:dyDescent="0.25">
      <c r="A63" s="201"/>
      <c r="B63" s="202"/>
      <c r="C63" s="203"/>
      <c r="D63" s="204"/>
      <c r="E63" s="205"/>
      <c r="G63" s="87"/>
      <c r="H63" s="88"/>
      <c r="I63" s="88"/>
      <c r="J63" s="83"/>
      <c r="K63" s="83"/>
      <c r="L63" s="83"/>
      <c r="M63" s="83"/>
      <c r="N63" s="83"/>
    </row>
    <row r="64" spans="1:14" ht="12.75" customHeight="1" x14ac:dyDescent="0.25">
      <c r="A64" s="189" t="s">
        <v>65</v>
      </c>
      <c r="B64" s="190"/>
      <c r="C64" s="193"/>
      <c r="D64" s="193"/>
      <c r="E64" s="194"/>
      <c r="F64" s="105"/>
      <c r="G64" s="83"/>
      <c r="H64" s="83"/>
      <c r="I64" s="83"/>
      <c r="J64" s="83"/>
      <c r="K64" s="83"/>
      <c r="L64" s="83"/>
      <c r="M64" s="83"/>
    </row>
    <row r="65" spans="1:8" ht="15" customHeight="1" x14ac:dyDescent="0.25">
      <c r="A65" s="191"/>
      <c r="B65" s="192"/>
      <c r="C65" s="195"/>
      <c r="D65" s="195"/>
      <c r="E65" s="196"/>
      <c r="F65" s="105"/>
    </row>
    <row r="66" spans="1:8" ht="15" customHeight="1" x14ac:dyDescent="0.25">
      <c r="B66" s="83"/>
      <c r="D66" s="165"/>
      <c r="E66" s="165"/>
      <c r="F66" s="105"/>
      <c r="H66" s="52" t="s">
        <v>94</v>
      </c>
    </row>
    <row r="67" spans="1:8" x14ac:dyDescent="0.25">
      <c r="A67" s="169"/>
      <c r="B67" s="170"/>
      <c r="D67" s="63"/>
      <c r="E67" s="89"/>
      <c r="F67" s="165"/>
    </row>
    <row r="68" spans="1:8" x14ac:dyDescent="0.25">
      <c r="A68" s="105"/>
      <c r="E68" s="89"/>
      <c r="F68" s="150"/>
    </row>
    <row r="69" spans="1:8" x14ac:dyDescent="0.25">
      <c r="F69" s="150"/>
    </row>
    <row r="72" spans="1:8" x14ac:dyDescent="0.25">
      <c r="C72" s="171"/>
      <c r="E72" s="52"/>
      <c r="G72" s="90"/>
    </row>
    <row r="73" spans="1:8" x14ac:dyDescent="0.25">
      <c r="F73" s="105"/>
    </row>
    <row r="75" spans="1:8" ht="15" customHeight="1" x14ac:dyDescent="0.25"/>
  </sheetData>
  <mergeCells count="15">
    <mergeCell ref="A64:B65"/>
    <mergeCell ref="C64:E65"/>
    <mergeCell ref="A60:C60"/>
    <mergeCell ref="D60:E60"/>
    <mergeCell ref="A61:C61"/>
    <mergeCell ref="D61:E61"/>
    <mergeCell ref="A63:C63"/>
    <mergeCell ref="D63:E63"/>
    <mergeCell ref="A58:C58"/>
    <mergeCell ref="A2:F2"/>
    <mergeCell ref="A4:E4"/>
    <mergeCell ref="A5:E5"/>
    <mergeCell ref="A41:C41"/>
    <mergeCell ref="A57:C57"/>
    <mergeCell ref="A48:E48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B15" sqref="B15"/>
    </sheetView>
  </sheetViews>
  <sheetFormatPr defaultRowHeight="15" x14ac:dyDescent="0.25"/>
  <cols>
    <col min="1" max="1" width="17" style="107" customWidth="1"/>
    <col min="2" max="2" width="40.7109375" style="107" customWidth="1"/>
    <col min="3" max="3" width="11.5703125" style="107" bestFit="1" customWidth="1"/>
    <col min="4" max="4" width="10.7109375" customWidth="1"/>
    <col min="5" max="5" width="1.7109375" customWidth="1"/>
    <col min="6" max="6" width="10.7109375" style="135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08" customFormat="1" ht="15" customHeight="1" x14ac:dyDescent="0.25">
      <c r="A1" s="107"/>
      <c r="B1" s="107"/>
      <c r="C1" s="107"/>
      <c r="D1"/>
    </row>
    <row r="2" spans="1:14" s="109" customFormat="1" ht="20.25" customHeight="1" thickBot="1" x14ac:dyDescent="0.3">
      <c r="A2" s="215" t="s">
        <v>71</v>
      </c>
      <c r="B2" s="215"/>
      <c r="C2" s="215"/>
      <c r="D2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s="109" customFormat="1" ht="15.75" thickBot="1" x14ac:dyDescent="0.3">
      <c r="A3" s="110" t="s">
        <v>72</v>
      </c>
      <c r="B3" s="111" t="s">
        <v>73</v>
      </c>
      <c r="C3" s="112" t="s">
        <v>74</v>
      </c>
      <c r="D3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s="109" customFormat="1" x14ac:dyDescent="0.25">
      <c r="A4" s="113">
        <v>1</v>
      </c>
      <c r="B4" s="114" t="s">
        <v>75</v>
      </c>
      <c r="C4" s="115"/>
      <c r="D4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s="109" customFormat="1" ht="13.5" customHeight="1" thickBot="1" x14ac:dyDescent="0.3">
      <c r="A5" s="116"/>
      <c r="B5" s="117" t="s">
        <v>61</v>
      </c>
      <c r="C5" s="118">
        <v>4.0099999999999997E-2</v>
      </c>
      <c r="D5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s="120" customFormat="1" ht="15" customHeight="1" x14ac:dyDescent="0.25">
      <c r="A6" s="113">
        <v>2</v>
      </c>
      <c r="B6" s="114" t="s">
        <v>76</v>
      </c>
      <c r="C6" s="119"/>
      <c r="D6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9" customFormat="1" ht="15" customHeight="1" thickBot="1" x14ac:dyDescent="0.3">
      <c r="A7" s="116"/>
      <c r="B7" s="117" t="s">
        <v>61</v>
      </c>
      <c r="C7" s="118">
        <v>1.11E-2</v>
      </c>
      <c r="D7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s="109" customFormat="1" ht="15" customHeight="1" x14ac:dyDescent="0.25">
      <c r="A8" s="113">
        <v>3</v>
      </c>
      <c r="B8" s="114" t="s">
        <v>77</v>
      </c>
      <c r="C8" s="119"/>
      <c r="D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s="109" customFormat="1" ht="15" customHeight="1" x14ac:dyDescent="0.25">
      <c r="A9" s="121" t="s">
        <v>78</v>
      </c>
      <c r="B9" s="122" t="s">
        <v>79</v>
      </c>
      <c r="C9" s="123">
        <v>5.5999999999999999E-3</v>
      </c>
      <c r="D9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s="109" customFormat="1" ht="15" customHeight="1" x14ac:dyDescent="0.25">
      <c r="A10" s="121" t="s">
        <v>80</v>
      </c>
      <c r="B10" s="122" t="s">
        <v>81</v>
      </c>
      <c r="C10" s="123">
        <v>4.0000000000000001E-3</v>
      </c>
      <c r="D10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ht="15" customHeight="1" thickBot="1" x14ac:dyDescent="0.3">
      <c r="A11" s="116"/>
      <c r="B11" s="117" t="s">
        <v>61</v>
      </c>
      <c r="C11" s="118">
        <f>SUM(C9:C10)</f>
        <v>9.6000000000000009E-3</v>
      </c>
      <c r="D11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ht="15" customHeight="1" x14ac:dyDescent="0.25">
      <c r="A12" s="113">
        <v>4</v>
      </c>
      <c r="B12" s="114" t="s">
        <v>82</v>
      </c>
      <c r="C12" s="119"/>
      <c r="D12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ht="15" customHeight="1" x14ac:dyDescent="0.25">
      <c r="A13" s="121" t="s">
        <v>83</v>
      </c>
      <c r="B13" s="122" t="s">
        <v>84</v>
      </c>
      <c r="C13" s="124">
        <v>6.4999999999999997E-3</v>
      </c>
      <c r="D13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ht="15" customHeight="1" x14ac:dyDescent="0.25">
      <c r="A14" s="121" t="s">
        <v>85</v>
      </c>
      <c r="B14" s="122" t="s">
        <v>86</v>
      </c>
      <c r="C14" s="124">
        <v>0.03</v>
      </c>
      <c r="D14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s="109" customFormat="1" ht="15" customHeight="1" x14ac:dyDescent="0.25">
      <c r="A15" s="121" t="s">
        <v>87</v>
      </c>
      <c r="B15" s="122" t="s">
        <v>88</v>
      </c>
      <c r="C15" s="124">
        <v>0.02</v>
      </c>
      <c r="D15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s="109" customFormat="1" ht="15" customHeight="1" x14ac:dyDescent="0.25">
      <c r="A16" s="121" t="s">
        <v>89</v>
      </c>
      <c r="B16" s="122" t="s">
        <v>90</v>
      </c>
      <c r="C16" s="123">
        <v>0.02</v>
      </c>
      <c r="D16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s="109" customFormat="1" ht="15.75" thickBot="1" x14ac:dyDescent="0.3">
      <c r="A17" s="116"/>
      <c r="B17" s="117" t="s">
        <v>61</v>
      </c>
      <c r="C17" s="125">
        <f>SUM(C13:C16)</f>
        <v>7.6499999999999999E-2</v>
      </c>
      <c r="D17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109" customFormat="1" x14ac:dyDescent="0.25">
      <c r="A18" s="113">
        <v>5</v>
      </c>
      <c r="B18" s="114" t="s">
        <v>91</v>
      </c>
      <c r="C18" s="126"/>
      <c r="D1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109" customFormat="1" ht="15.75" thickBot="1" x14ac:dyDescent="0.3">
      <c r="A19" s="116"/>
      <c r="B19" s="117" t="s">
        <v>61</v>
      </c>
      <c r="C19" s="125">
        <v>7.2999999999999995E-2</v>
      </c>
      <c r="D19"/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s="109" customFormat="1" ht="15" customHeight="1" thickBot="1" x14ac:dyDescent="0.3">
      <c r="A20" s="216" t="s">
        <v>92</v>
      </c>
      <c r="B20" s="217"/>
      <c r="C20" s="125">
        <f>ROUND(((((1+C5+C10+C9)*(1+C7)*(1+C19))/(1-C17))-1),4)</f>
        <v>0.23319999999999999</v>
      </c>
      <c r="D20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14" s="109" customFormat="1" ht="5.25" customHeight="1" thickBot="1" x14ac:dyDescent="0.3">
      <c r="A21" s="127"/>
      <c r="B21" s="128"/>
      <c r="C21" s="129"/>
      <c r="D21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s="109" customFormat="1" ht="15" customHeight="1" x14ac:dyDescent="0.25">
      <c r="A22" s="218"/>
      <c r="B22" s="219"/>
      <c r="C22" s="220"/>
      <c r="D22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s="109" customFormat="1" ht="15" customHeight="1" x14ac:dyDescent="0.25">
      <c r="A23" s="221" t="s">
        <v>93</v>
      </c>
      <c r="B23" s="222"/>
      <c r="C23" s="223"/>
      <c r="D23" s="40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109" customFormat="1" ht="15" customHeight="1" x14ac:dyDescent="0.25">
      <c r="A24" s="206"/>
      <c r="B24" s="207"/>
      <c r="C24" s="208"/>
      <c r="D24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 s="109" customFormat="1" x14ac:dyDescent="0.25">
      <c r="A25" s="206"/>
      <c r="B25" s="207"/>
      <c r="C25" s="208"/>
      <c r="D25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4" s="109" customFormat="1" ht="15" customHeight="1" x14ac:dyDescent="0.25">
      <c r="A26" s="206"/>
      <c r="B26" s="207"/>
      <c r="C26" s="208"/>
      <c r="D26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4" s="130" customFormat="1" ht="15" customHeight="1" x14ac:dyDescent="0.25">
      <c r="A27" s="206"/>
      <c r="B27" s="207"/>
      <c r="C27" s="208"/>
      <c r="D27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14" s="131" customFormat="1" ht="15" customHeight="1" x14ac:dyDescent="0.25">
      <c r="A28" s="209"/>
      <c r="B28" s="210"/>
      <c r="C28" s="211"/>
      <c r="D2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 s="132" customFormat="1" ht="15" customHeight="1" thickBot="1" x14ac:dyDescent="0.3">
      <c r="A29" s="212"/>
      <c r="B29" s="213"/>
      <c r="C29" s="214"/>
      <c r="D29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 s="132" customFormat="1" ht="15" customHeight="1" x14ac:dyDescent="0.25">
      <c r="A30" s="133"/>
      <c r="B30" s="133"/>
      <c r="C30" s="133"/>
      <c r="D30" s="108"/>
      <c r="E30" s="108"/>
      <c r="F30" s="108"/>
      <c r="G30" s="108"/>
      <c r="H30" s="108"/>
      <c r="I30" s="109"/>
    </row>
    <row r="31" spans="1:14" s="132" customFormat="1" ht="15" customHeight="1" x14ac:dyDescent="0.25">
      <c r="A31" s="133"/>
      <c r="B31" s="133"/>
      <c r="C31" s="133"/>
      <c r="D31" s="108"/>
      <c r="E31" s="108"/>
      <c r="F31" s="108"/>
      <c r="G31" s="108"/>
      <c r="H31" s="108"/>
      <c r="I31" s="109"/>
    </row>
    <row r="32" spans="1:14" s="132" customFormat="1" ht="15" customHeight="1" x14ac:dyDescent="0.25">
      <c r="A32" s="133"/>
      <c r="B32" s="133"/>
      <c r="C32" s="133"/>
      <c r="D32" s="108"/>
      <c r="E32" s="108"/>
      <c r="F32" s="108"/>
      <c r="G32" s="108"/>
      <c r="H32" s="108"/>
      <c r="I32" s="109"/>
    </row>
    <row r="33" spans="1:9" s="132" customFormat="1" ht="15" customHeight="1" x14ac:dyDescent="0.25">
      <c r="A33" s="133"/>
      <c r="B33" s="133"/>
      <c r="C33" s="133"/>
      <c r="D33" s="108"/>
      <c r="E33" s="108"/>
      <c r="F33" s="108"/>
      <c r="G33" s="108"/>
      <c r="H33" s="108"/>
      <c r="I33" s="134"/>
    </row>
    <row r="34" spans="1:9" ht="15" customHeight="1" x14ac:dyDescent="0.25">
      <c r="A34" s="133"/>
      <c r="B34" s="133"/>
      <c r="C34" s="133"/>
      <c r="D34" s="108"/>
      <c r="E34" s="108"/>
      <c r="F34" s="108"/>
      <c r="G34" s="108"/>
      <c r="H34" s="108"/>
    </row>
    <row r="35" spans="1:9" ht="15" customHeight="1" x14ac:dyDescent="0.25">
      <c r="A35" s="133"/>
      <c r="B35" s="133"/>
      <c r="C35" s="133"/>
      <c r="D35" s="108"/>
      <c r="E35" s="108"/>
      <c r="F35" s="108"/>
      <c r="G35" s="108"/>
      <c r="H35" s="108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7" t="s">
        <v>49</v>
      </c>
      <c r="B1" s="227"/>
      <c r="C1" s="227"/>
      <c r="D1" s="227"/>
      <c r="E1" s="227"/>
      <c r="F1" s="227"/>
      <c r="G1" s="227"/>
      <c r="H1" s="227"/>
      <c r="I1" s="227"/>
      <c r="J1" s="227"/>
      <c r="K1" s="29"/>
    </row>
    <row r="2" spans="1:13" x14ac:dyDescent="0.25">
      <c r="A2" s="228" t="s">
        <v>46</v>
      </c>
      <c r="B2" s="228"/>
      <c r="C2" s="228"/>
      <c r="D2" s="228"/>
      <c r="E2" s="228"/>
      <c r="F2" s="228"/>
      <c r="G2" s="228"/>
      <c r="H2" s="228"/>
      <c r="I2" s="228"/>
      <c r="J2" s="228"/>
      <c r="K2" s="30"/>
    </row>
    <row r="3" spans="1:13" ht="45" x14ac:dyDescent="0.25">
      <c r="A3" s="1" t="s">
        <v>0</v>
      </c>
      <c r="B3" s="229" t="s">
        <v>1</v>
      </c>
      <c r="C3" s="230"/>
      <c r="D3" s="230"/>
      <c r="E3" s="23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32" t="s">
        <v>16</v>
      </c>
      <c r="C4" s="232"/>
      <c r="D4" s="232"/>
      <c r="E4" s="23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33" t="s">
        <v>47</v>
      </c>
      <c r="C5" s="234"/>
      <c r="D5" s="234"/>
      <c r="E5" s="23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33" t="s">
        <v>50</v>
      </c>
      <c r="C6" s="234"/>
      <c r="D6" s="234"/>
      <c r="E6" s="23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4" t="s">
        <v>51</v>
      </c>
      <c r="C7" s="225"/>
      <c r="D7" s="225"/>
      <c r="E7" s="22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4" t="s">
        <v>52</v>
      </c>
      <c r="C8" s="225"/>
      <c r="D8" s="225"/>
      <c r="E8" s="22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4" t="s">
        <v>53</v>
      </c>
      <c r="C9" s="225"/>
      <c r="D9" s="225"/>
      <c r="E9" s="22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4" t="s">
        <v>48</v>
      </c>
      <c r="C10" s="225"/>
      <c r="D10" s="225"/>
      <c r="E10" s="22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4" t="s">
        <v>54</v>
      </c>
      <c r="C11" s="225"/>
      <c r="D11" s="225"/>
      <c r="E11" s="22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6"/>
      <c r="C12" s="237"/>
      <c r="D12" s="237"/>
      <c r="E12" s="23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6"/>
      <c r="C13" s="237"/>
      <c r="D13" s="237"/>
      <c r="E13" s="238"/>
      <c r="F13" s="5"/>
      <c r="G13" s="16"/>
      <c r="H13" s="16"/>
      <c r="I13" s="16"/>
      <c r="J13" s="16"/>
      <c r="K13" s="39"/>
    </row>
    <row r="14" spans="1:13" x14ac:dyDescent="0.25">
      <c r="A14" s="5"/>
      <c r="B14" s="239"/>
      <c r="C14" s="239"/>
      <c r="D14" s="239"/>
      <c r="E14" s="239"/>
      <c r="F14" s="1"/>
      <c r="G14" s="14"/>
      <c r="H14" s="14"/>
      <c r="I14" s="15"/>
      <c r="J14" s="16"/>
      <c r="K14" s="31"/>
    </row>
    <row r="15" spans="1:13" x14ac:dyDescent="0.25">
      <c r="A15" s="1"/>
      <c r="B15" s="240" t="s">
        <v>2</v>
      </c>
      <c r="C15" s="240"/>
      <c r="D15" s="240"/>
      <c r="E15" s="240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41" t="s">
        <v>17</v>
      </c>
      <c r="C16" s="241"/>
      <c r="D16" s="241"/>
      <c r="E16" s="24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2" t="s">
        <v>18</v>
      </c>
      <c r="C17" s="242"/>
      <c r="D17" s="242"/>
      <c r="E17" s="24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2" t="s">
        <v>19</v>
      </c>
      <c r="C18" s="242"/>
      <c r="D18" s="242"/>
      <c r="E18" s="24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2" t="s">
        <v>20</v>
      </c>
      <c r="C19" s="242"/>
      <c r="D19" s="242"/>
      <c r="E19" s="24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2" t="s">
        <v>21</v>
      </c>
      <c r="C20" s="242"/>
      <c r="D20" s="242"/>
      <c r="E20" s="24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2" t="s">
        <v>22</v>
      </c>
      <c r="C21" s="242"/>
      <c r="D21" s="242"/>
      <c r="E21" s="24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2" t="s">
        <v>23</v>
      </c>
      <c r="C22" s="242"/>
      <c r="D22" s="242"/>
      <c r="E22" s="24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3" t="s">
        <v>14</v>
      </c>
      <c r="C23" s="244"/>
      <c r="D23" s="244"/>
      <c r="E23" s="24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6" t="s">
        <v>3</v>
      </c>
      <c r="C24" s="247"/>
      <c r="D24" s="247"/>
      <c r="E24" s="24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9" t="s">
        <v>4</v>
      </c>
      <c r="C25" s="250"/>
      <c r="D25" s="250"/>
      <c r="E25" s="251"/>
      <c r="F25" s="1"/>
      <c r="G25" s="19"/>
      <c r="H25" s="19"/>
      <c r="I25" s="14"/>
      <c r="J25" s="16"/>
      <c r="K25" s="39"/>
    </row>
    <row r="26" spans="1:14" x14ac:dyDescent="0.25">
      <c r="A26" s="1"/>
      <c r="B26" s="243" t="s">
        <v>25</v>
      </c>
      <c r="C26" s="244"/>
      <c r="D26" s="244"/>
      <c r="E26" s="24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3" t="s">
        <v>24</v>
      </c>
      <c r="C27" s="244"/>
      <c r="D27" s="244"/>
      <c r="E27" s="24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3" t="s">
        <v>26</v>
      </c>
      <c r="C28" s="244"/>
      <c r="D28" s="244"/>
      <c r="E28" s="24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3" t="s">
        <v>27</v>
      </c>
      <c r="C29" s="244"/>
      <c r="D29" s="244"/>
      <c r="E29" s="24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3" t="s">
        <v>28</v>
      </c>
      <c r="C30" s="244"/>
      <c r="D30" s="244"/>
      <c r="E30" s="24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3" t="s">
        <v>29</v>
      </c>
      <c r="C31" s="244"/>
      <c r="D31" s="244"/>
      <c r="E31" s="24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3" t="s">
        <v>30</v>
      </c>
      <c r="C32" s="244"/>
      <c r="D32" s="244"/>
      <c r="E32" s="24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3" t="s">
        <v>31</v>
      </c>
      <c r="C33" s="244"/>
      <c r="D33" s="244"/>
      <c r="E33" s="24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3" t="s">
        <v>32</v>
      </c>
      <c r="C34" s="244"/>
      <c r="D34" s="244"/>
      <c r="E34" s="24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3" t="s">
        <v>33</v>
      </c>
      <c r="C35" s="244"/>
      <c r="D35" s="244"/>
      <c r="E35" s="24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3" t="s">
        <v>34</v>
      </c>
      <c r="C36" s="244"/>
      <c r="D36" s="244"/>
      <c r="E36" s="24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3" t="s">
        <v>35</v>
      </c>
      <c r="C37" s="244"/>
      <c r="D37" s="244"/>
      <c r="E37" s="24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6"/>
      <c r="C38" s="237"/>
      <c r="D38" s="237"/>
      <c r="E38" s="238"/>
      <c r="F38" s="10"/>
      <c r="G38" s="19"/>
      <c r="H38" s="19"/>
      <c r="I38" s="15"/>
      <c r="J38" s="16"/>
      <c r="K38" s="39"/>
    </row>
    <row r="39" spans="1:13" x14ac:dyDescent="0.25">
      <c r="A39" s="11"/>
      <c r="B39" s="236"/>
      <c r="C39" s="237"/>
      <c r="D39" s="237"/>
      <c r="E39" s="23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4" t="s">
        <v>36</v>
      </c>
      <c r="C40" s="225"/>
      <c r="D40" s="225"/>
      <c r="E40" s="22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4" t="s">
        <v>37</v>
      </c>
      <c r="C41" s="225"/>
      <c r="D41" s="225"/>
      <c r="E41" s="22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4"/>
      <c r="C42" s="225"/>
      <c r="D42" s="225"/>
      <c r="E42" s="226"/>
      <c r="F42" s="6"/>
      <c r="G42" s="19"/>
      <c r="H42" s="19"/>
      <c r="I42" s="14"/>
      <c r="J42" s="16"/>
      <c r="K42" s="31"/>
    </row>
    <row r="43" spans="1:13" x14ac:dyDescent="0.25">
      <c r="A43" s="47"/>
      <c r="B43" s="246" t="s">
        <v>5</v>
      </c>
      <c r="C43" s="247"/>
      <c r="D43" s="247"/>
      <c r="E43" s="24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52" t="s">
        <v>6</v>
      </c>
      <c r="C44" s="253"/>
      <c r="D44" s="253"/>
      <c r="E44" s="25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6" t="s">
        <v>7</v>
      </c>
      <c r="C46" s="257"/>
      <c r="D46" s="257"/>
      <c r="E46" s="258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9" t="s">
        <v>55</v>
      </c>
      <c r="C47" s="260"/>
      <c r="D47" s="260"/>
      <c r="E47" s="261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9" t="s">
        <v>56</v>
      </c>
      <c r="C48" s="260"/>
      <c r="D48" s="260"/>
      <c r="E48" s="261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9" t="s">
        <v>58</v>
      </c>
      <c r="C49" s="260"/>
      <c r="D49" s="260"/>
      <c r="E49" s="261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9" t="s">
        <v>59</v>
      </c>
      <c r="C50" s="260"/>
      <c r="D50" s="260"/>
      <c r="E50" s="261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9" t="s">
        <v>57</v>
      </c>
      <c r="C51" s="260"/>
      <c r="D51" s="260"/>
      <c r="E51" s="261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62" t="s">
        <v>40</v>
      </c>
      <c r="C52" s="263"/>
      <c r="D52" s="263"/>
      <c r="E52" s="264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6" t="s">
        <v>12</v>
      </c>
      <c r="C53" s="247"/>
      <c r="D53" s="247"/>
      <c r="E53" s="24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6"/>
      <c r="C55" s="257"/>
      <c r="D55" s="257"/>
      <c r="E55" s="258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6"/>
      <c r="C56" s="237"/>
      <c r="D56" s="237"/>
      <c r="E56" s="23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6" t="s">
        <v>39</v>
      </c>
      <c r="C57" s="267"/>
      <c r="D57" s="267"/>
      <c r="E57" s="268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9" t="s">
        <v>8</v>
      </c>
      <c r="C58" s="270"/>
      <c r="D58" s="270"/>
      <c r="E58" s="271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9" t="s">
        <v>43</v>
      </c>
      <c r="C59" s="270"/>
      <c r="D59" s="270"/>
      <c r="E59" s="271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9" t="s">
        <v>44</v>
      </c>
      <c r="C60" s="270"/>
      <c r="D60" s="270"/>
      <c r="E60" s="271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4" t="s">
        <v>9</v>
      </c>
      <c r="C61" s="225"/>
      <c r="D61" s="225"/>
      <c r="E61" s="22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4" t="s">
        <v>10</v>
      </c>
      <c r="C62" s="225"/>
      <c r="D62" s="225"/>
      <c r="E62" s="22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2" t="s">
        <v>11</v>
      </c>
      <c r="C63" s="272"/>
      <c r="D63" s="272"/>
      <c r="E63" s="27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0" t="s">
        <v>15</v>
      </c>
      <c r="C64" s="240"/>
      <c r="D64" s="240"/>
      <c r="E64" s="240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3" t="s">
        <v>42</v>
      </c>
      <c r="C65" s="273"/>
      <c r="D65" s="273"/>
      <c r="E65" s="273"/>
      <c r="F65" s="8"/>
      <c r="G65" s="49"/>
      <c r="H65" s="49"/>
      <c r="I65" s="255">
        <f>J55+J64</f>
        <v>36486.401261332285</v>
      </c>
      <c r="J65" s="25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5" t="s">
        <v>41</v>
      </c>
      <c r="C67" s="265"/>
      <c r="D67" s="265"/>
      <c r="E67" s="265"/>
      <c r="F67" s="265"/>
      <c r="G67" s="265"/>
      <c r="H67" s="265"/>
      <c r="L67" s="38"/>
    </row>
    <row r="68" spans="1:13" x14ac:dyDescent="0.25">
      <c r="B68" s="265"/>
      <c r="C68" s="265"/>
      <c r="D68" s="265"/>
      <c r="E68" s="265"/>
      <c r="F68" s="265"/>
      <c r="G68" s="265"/>
      <c r="H68" s="265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ENCARREGADO</vt:lpstr>
      <vt:lpstr>BDI </vt:lpstr>
      <vt:lpstr>CONS. URB. - PRAÇAS E PARQUES</vt:lpstr>
      <vt:lpstr>'BDI '!Area_de_impressao</vt:lpstr>
      <vt:lpstr>'CONS. URB. - PRAÇAS E PARQUES'!Area_de_impressao</vt:lpstr>
      <vt:lpstr>ENCARREGADO!Area_de_impressao</vt:lpstr>
      <vt:lpstr>ENCARREGADO!Titulos_de_impressao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Marcelo Mendes Dolzan</cp:lastModifiedBy>
  <cp:lastPrinted>2025-01-21T19:43:35Z</cp:lastPrinted>
  <dcterms:created xsi:type="dcterms:W3CDTF">2009-01-14T09:55:45Z</dcterms:created>
  <dcterms:modified xsi:type="dcterms:W3CDTF">2025-08-13T21:56:34Z</dcterms:modified>
</cp:coreProperties>
</file>